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5\"/>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 name="Лист1" sheetId="3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l="1"/>
  <c r="A5" i="30"/>
  <c r="A5" i="16" s="1"/>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C27" i="6"/>
  <c r="B27" i="22"/>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H85" i="30"/>
  <c r="E90" i="30"/>
  <c r="E86" i="30"/>
  <c r="E91" i="30" s="1"/>
  <c r="G90" i="30"/>
  <c r="D89" i="30"/>
  <c r="D92" i="30" s="1"/>
  <c r="E89" i="30"/>
  <c r="F89" i="30"/>
  <c r="G89" i="30"/>
  <c r="H90" i="30"/>
  <c r="F86" i="30"/>
  <c r="G86" i="30"/>
  <c r="F90" i="30"/>
  <c r="I85" i="30" l="1"/>
  <c r="J81" i="30"/>
  <c r="J85" i="30" s="1"/>
  <c r="J88" i="30" s="1"/>
  <c r="K81" i="30"/>
  <c r="L81" i="30" s="1"/>
  <c r="L85" i="30" s="1"/>
  <c r="L88" i="30" s="1"/>
  <c r="I90" i="30"/>
  <c r="J90" i="30"/>
  <c r="H86" i="30"/>
  <c r="F91" i="30"/>
  <c r="E92" i="30"/>
  <c r="G92" i="30"/>
  <c r="F92" i="30"/>
  <c r="H88" i="30"/>
  <c r="G91" i="30"/>
  <c r="K85" i="30" l="1"/>
  <c r="K90" i="30" s="1"/>
  <c r="M81" i="30"/>
  <c r="M85" i="30" s="1"/>
  <c r="M90" i="30" s="1"/>
  <c r="J86" i="30"/>
  <c r="I88" i="30"/>
  <c r="J89" i="30" s="1"/>
  <c r="I86" i="30"/>
  <c r="I91" i="30" s="1"/>
  <c r="H91" i="30"/>
  <c r="H89" i="30"/>
  <c r="H92" i="30" s="1"/>
  <c r="N81" i="30"/>
  <c r="O81" i="30" s="1"/>
  <c r="O85" i="30" s="1"/>
  <c r="O88" i="30" s="1"/>
  <c r="K88" i="30"/>
  <c r="L90" i="30"/>
  <c r="L86" i="30"/>
  <c r="K86" i="30"/>
  <c r="K91" i="30" s="1"/>
  <c r="J91" i="30" l="1"/>
  <c r="I89" i="30"/>
  <c r="M86" i="30"/>
  <c r="M91" i="30" s="1"/>
  <c r="L91" i="30"/>
  <c r="J92" i="30"/>
  <c r="K89" i="30"/>
  <c r="K92" i="30" s="1"/>
  <c r="M88" i="30"/>
  <c r="I92" i="30"/>
  <c r="N85" i="30"/>
  <c r="P81" i="30"/>
  <c r="L89" i="30"/>
  <c r="L92" i="30" l="1"/>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<sst xmlns="http://schemas.openxmlformats.org/spreadsheetml/2006/main" count="1145" uniqueCount="569">
  <si>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</si>
  <si>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</si>
  <si>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</si>
  <si>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</si>
  <si>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</si>
  <si>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</si>
  <si>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</si>
  <si>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</si>
  <si>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</si>
  <si>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</si>
  <si>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</si>
  <si>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</si>
  <si>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</si>
  <si>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</si>
  <si>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</si>
  <si>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</si>
  <si>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</si>
  <si>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</si>
  <si>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</si>
  <si>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</si>
  <si>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</si>
  <si>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</si>
  <si>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</si>
  <si>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</si>
  <si>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</si>
  <si>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</si>
  <si>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</si>
  <si>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</si>
  <si>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</si>
  <si>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</si>
  <si>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</si>
  <si>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</si>
  <si>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</si>
  <si>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</si>
  <si>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</si>
  <si>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</si>
  <si>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</si>
  <si>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</si>
  <si>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</si>
  <si>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</si>
  <si>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</si>
  <si>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</si>
  <si>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</si>
  <si>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</si>
  <si>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</si>
  <si>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</si>
  <si>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</si>
  <si>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</si>
  <si>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</si>
  <si>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</si>
  <si>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</si>
  <si>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</si>
  <si>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</si>
  <si>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</si>
  <si>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</si>
  <si>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</si>
  <si>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</si>
  <si>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</si>
  <si>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</si>
  <si>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</si>
  <si>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</si>
  <si>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</si>
  <si>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</si>
  <si>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</si>
  <si>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</si>
  <si>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</si>
  <si>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</si>
  <si>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</si>
  <si>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</si>
  <si>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</si>
  <si>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</si>
  <si>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</si>
  <si>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</si>
  <si>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</si>
  <si>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</si>
  <si>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</si>
  <si>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</si>
  <si>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</si>
  <si>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</si>
  <si>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</si>
  <si>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</si>
  <si>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</si>
  <si>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</si>
  <si>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</si>
  <si>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</si>
  <si>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</si>
  <si>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</si>
  <si>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</si>
  <si>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</si>
  <si>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</si>
  <si>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</si>
  <si>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</si>
  <si>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</si>
  <si>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</si>
  <si>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</si>
  <si>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</si>
  <si>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</si>
  <si>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</si>
  <si>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</si>
  <si>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</si>
  <si>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</si>
  <si>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</si>
  <si>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</si>
  <si>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</si>
  <si>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</si>
  <si>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</si>
  <si>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</si>
  <si>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</si>
  <si>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</si>
  <si>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</si>
  <si>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</si>
  <si>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</si>
  <si>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</si>
  <si>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</si>
  <si>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</si>
  <si>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</si>
  <si>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</si>
  <si>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</si>
  <si>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</si>
  <si>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</si>
  <si>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</si>
  <si>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</si>
  <si>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</si>
  <si>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</si>
  <si>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</si>
  <si>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</si>
  <si>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</si>
  <si>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</si>
  <si>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</si>
  <si>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</si>
  <si>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</si>
  <si>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</si>
  <si>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</si>
  <si>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</si>
  <si>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</si>
  <si>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</si>
  <si>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</si>
  <si>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</si>
  <si>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</si>
  <si>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</si>
  <si>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</si>
  <si>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</si>
  <si>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</si>
  <si>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</si>
  <si>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</si>
  <si>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</si>
  <si>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</si>
  <si>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</si>
  <si>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</si>
  <si>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</si>
  <si>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</si>
  <si>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</si>
  <si>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</si>
  <si>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</si>
  <si>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</si>
  <si>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</si>
  <si>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</si>
  <si>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</si>
  <si>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</si>
  <si>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</si>
  <si>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</si>
  <si>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</si>
  <si>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</si>
  <si>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</si>
  <si>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</si>
  <si>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</si>
  <si>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</si>
  <si>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</si>
  <si>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</si>
  <si>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</si>
  <si>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</si>
  <si>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</si>
  <si>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</si>
  <si>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</si>
  <si>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</si>
  <si>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</si>
  <si>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</si>
  <si>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</si>
  <si>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</si>
  <si>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</si>
  <si>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</si>
  <si>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</si>
  <si>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</si>
  <si>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</si>
  <si>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</si>
  <si>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</si>
  <si>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</si>
  <si>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</si>
  <si>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</si>
  <si>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</si>
  <si>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</si>
  <si>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</si>
  <si>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</si>
  <si>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</si>
  <si>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</si>
  <si>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</si>
  <si>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</si>
  <si>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</si>
  <si>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</si>
  <si>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</si>
  <si>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</si>
  <si>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</si>
  <si>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</si>
  <si>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</si>
  <si>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</si>
  <si>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</si>
  <si>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</si>
  <si>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</si>
  <si>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</si>
  <si>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</si>
  <si>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</si>
  <si>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</si>
  <si>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</si>
  <si>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</si>
  <si>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</si>
  <si>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</si>
  <si>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</si>
  <si>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</si>
  <si>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</si>
  <si>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</si>
  <si>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</si>
  <si>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</si>
  <si>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</si>
  <si>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</si>
  <si>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</si>
  <si>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</si>
  <si>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</si>
  <si>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</si>
  <si>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</si>
  <si>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</si>
  <si>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</si>
  <si>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</si>
  <si>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</si>
  <si>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</si>
  <si>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</si>
  <si>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</si>
  <si>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</si>
  <si>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</si>
  <si>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</si>
  <si>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</si>
  <si>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</si>
  <si>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</si>
  <si>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</si>
  <si>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</si>
  <si>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</si>
  <si>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</si>
  <si>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</si>
  <si>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</si>
  <si>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</si>
  <si>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</si>
  <si>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</si>
  <si>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</si>
  <si>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</si>
  <si>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</si>
  <si>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</si>
  <si>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</si>
  <si>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</si>
  <si>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</si>
  <si>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</si>
  <si>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</si>
  <si>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</si>
  <si>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</si>
  <si>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</si>
  <si>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</si>
  <si>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</si>
  <si>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</si>
  <si>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</si>
  <si>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</si>
  <si>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</si>
  <si>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</si>
  <si>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</si>
  <si>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</si>
  <si>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</si>
  <si>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</si>
  <si>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</si>
  <si>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</si>
  <si>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</si>
  <si>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</si>
  <si>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</si>
  <si>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</si>
  <si>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</si>
  <si>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</si>
  <si>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</si>
  <si>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</si>
  <si>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</si>
  <si>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</si>
  <si>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</si>
  <si>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</si>
  <si>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</si>
  <si>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</si>
  <si>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</si>
  <si>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</si>
  <si>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</si>
  <si>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</si>
  <si>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</si>
  <si>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</si>
  <si>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</si>
  <si>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</si>
  <si>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</si>
  <si>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</si>
  <si>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</si>
  <si>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</si>
  <si>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</si>
  <si>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</si>
  <si>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</si>
  <si>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</si>
  <si>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</si>
  <si>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</si>
  <si>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</si>
  <si>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</si>
  <si>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</si>
  <si>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</si>
  <si>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</si>
  <si>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</si>
  <si>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</si>
  <si>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</si>
  <si>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</si>
  <si>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</si>
  <si>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</si>
  <si>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</si>
  <si>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</si>
  <si>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</si>
  <si>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</si>
  <si>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</si>
  <si>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</si>
  <si>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</si>
  <si>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</si>
  <si>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</si>
  <si>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</si>
  <si>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</si>
  <si>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</si>
  <si>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</si>
  <si>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</si>
  <si>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</si>
  <si>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</si>
  <si>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</si>
  <si>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</si>
  <si>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</si>
  <si>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</si>
  <si>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</si>
  <si>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</si>
  <si>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</si>
  <si>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</si>
  <si>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</si>
  <si>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</si>
  <si>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</si>
  <si>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</si>
  <si>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</si>
  <si>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</si>
  <si>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</si>
  <si>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</si>
  <si>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</si>
  <si>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</si>
  <si>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</si>
  <si>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</si>
  <si>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</si>
  <si>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</si>
  <si>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</si>
  <si>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</si>
  <si>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</si>
  <si>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</si>
  <si>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</si>
  <si>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</si>
  <si>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</si>
  <si>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</si>
  <si>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</si>
  <si>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</si>
  <si>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</si>
  <si>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</si>
  <si>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</si>
  <si>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</si>
  <si>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</si>
  <si>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</si>
  <si>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</si>
  <si>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</si>
  <si>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</si>
  <si>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</si>
  <si>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</si>
  <si>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</si>
  <si>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</si>
  <si>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</si>
  <si>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</si>
  <si>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</si>
  <si>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</si>
  <si>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</si>
  <si>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</si>
  <si>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</si>
  <si>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</si>
  <si>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</si>
  <si>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</si>
  <si>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</si>
  <si>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</si>
  <si>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</si>
  <si>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</si>
  <si>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</si>
  <si>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</si>
  <si>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</si>
  <si>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</si>
  <si>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</si>
  <si>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</si>
  <si>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</si>
  <si>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</si>
  <si>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</si>
  <si>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</si>
  <si>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</si>
  <si>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</si>
  <si>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</si>
  <si>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</si>
  <si>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</si>
  <si>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</si>
  <si>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</si>
  <si>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</si>
  <si>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</si>
  <si>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</si>
  <si>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</si>
  <si>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</si>
  <si>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</si>
  <si>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</si>
  <si>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</si>
  <si>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</si>
  <si>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</si>
  <si>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</si>
  <si>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</si>
  <si>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</si>
  <si>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</si>
  <si>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</si>
  <si>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</si>
  <si>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</si>
  <si>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</si>
  <si>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</si>
  <si>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</si>
  <si>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</si>
  <si>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</si>
  <si>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</si>
  <si>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</si>
  <si>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</si>
  <si>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</si>
  <si>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</si>
  <si>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</si>
  <si>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</si>
  <si>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</si>
  <si>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</si>
  <si>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</si>
  <si>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</si>
  <si>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</si>
  <si>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</si>
  <si>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</si>
  <si>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</si>
  <si>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</si>
  <si>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</si>
  <si>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</si>
  <si>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</si>
  <si>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</si>
  <si>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</si>
  <si>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</si>
  <si>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</si>
  <si>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</si>
  <si>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</si>
  <si>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</si>
  <si>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</si>
  <si>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</si>
  <si>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</si>
  <si>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</si>
  <si>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</si>
  <si>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</si>
  <si>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</si>
  <si>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</si>
  <si>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</si>
  <si>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</si>
  <si>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</si>
  <si>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</si>
  <si>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</si>
  <si>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</si>
  <si>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</si>
  <si>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</si>
  <si>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</si>
  <si>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</si>
  <si>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</si>
  <si>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</si>
  <si>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</si>
  <si>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</si>
  <si>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</si>
  <si>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</si>
  <si>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</si>
  <si>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</si>
  <si>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</si>
  <si>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</si>
  <si>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</si>
  <si>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</si>
  <si>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</si>
  <si>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</si>
  <si>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</si>
  <si>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</si>
  <si>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</si>
  <si>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</si>
  <si>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</si>
  <si>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</si>
  <si>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</si>
  <si>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</si>
  <si>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</si>
  <si>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</si>
  <si>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</si>
  <si>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</si>
  <si>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</si>
  <si>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</si>
  <si>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</si>
  <si>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</si>
  <si>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</si>
  <si>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</si>
  <si>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</si>
  <si>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</si>
  <si>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</si>
  <si>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</si>
  <si>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</si>
  <si>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</si>
  <si>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</si>
  <si>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</si>
  <si>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</si>
  <si>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</si>
  <si>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</si>
  <si>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</si>
  <si>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</si>
  <si>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</si>
  <si>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</si>
  <si>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</si>
  <si>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</si>
  <si>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</si>
  <si>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</si>
  <si>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</si>
  <si>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</si>
  <si>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</si>
  <si>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</si>
  <si>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</si>
  <si>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</si>
  <si>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</si>
  <si>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</si>
  <si>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</si>
  <si>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</si>
  <si>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</si>
  <si>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</si>
  <si>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</si>
  <si>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</si>
  <si>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</si>
  <si>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</si>
  <si>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</si>
  <si>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</si>
  <si>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</si>
  <si>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</si>
  <si>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</si>
  <si>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</si>
  <si>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</si>
  <si>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</si>
  <si>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</si>
  <si>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</si>
  <si>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</si>
  <si>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Год 2024</t>
  </si>
  <si>
    <t xml:space="preserve"> по состоянию на 01.01.2022</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</si>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</sst>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566</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560</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558</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533</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567</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н.п.Новоатьялово Ялуторовского РЭС Южного ТПО (реконструкция  ВЛИ-0,4 кВ - 6.16км)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M_TP3400.VL.0075</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н.п.Новоатьялово Ялуторовского РЭС Южного ТПО (реконструкция  ВЛИ-0,4 кВ - 6.16км)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560</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558</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533</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94.5" x14ac:dyDescent="0.25">
      <c r="A25" s="309">
        <v>1</v>
      </c>
      <c r="B25" s="306" t="s">
        <v>536</v>
      </c>
      <c r="C25" s="306" t="s">
        <v>536</v>
      </c>
      <c r="D25" s="306" t="s">
        <v>537</v>
      </c>
      <c r="E25" s="306" t="s">
        <v>537</v>
      </c>
      <c r="F25" s="304">
        <v>0.4</v>
      </c>
      <c r="G25" s="304">
        <v>0.4</v>
      </c>
      <c r="H25" s="304">
        <v>0.4</v>
      </c>
      <c r="I25" s="304">
        <v>0.4</v>
      </c>
      <c r="J25" s="307">
        <v>1987</v>
      </c>
      <c r="K25" s="309">
        <v>1</v>
      </c>
      <c r="L25" s="309">
        <v>1</v>
      </c>
      <c r="M25" s="307" t="s">
        <v>528</v>
      </c>
      <c r="N25" s="307" t="s">
        <v>530</v>
      </c>
      <c r="O25" s="309" t="s">
        <v>525</v>
      </c>
      <c r="P25" s="309" t="s">
        <v>529</v>
      </c>
      <c r="Q25" s="307">
        <v>0.58199999999999996</v>
      </c>
      <c r="R25" s="307">
        <v>0.58199999999999996</v>
      </c>
      <c r="S25" s="308">
        <v>2027</v>
      </c>
      <c r="T25" s="309">
        <v>2011</v>
      </c>
      <c r="U25" s="309">
        <v>2</v>
      </c>
      <c r="V25" s="309" t="s">
        <v>531</v>
      </c>
      <c r="W25" s="309" t="s">
        <v>532</v>
      </c>
      <c r="X25" s="307" t="s">
        <v>538</v>
      </c>
      <c r="Y25" s="305" t="s">
        <v>526</v>
      </c>
      <c r="Z25" s="309" t="s">
        <v>450</v>
      </c>
      <c r="AA25" s="309" t="s">
        <v>450</v>
      </c>
    </row>
    <row r="26" spans="1:27" s="310" customFormat="1" ht="94.5" x14ac:dyDescent="0.25">
      <c r="A26" s="309">
        <v>2</v>
      </c>
      <c r="B26" s="306" t="s">
        <v>536</v>
      </c>
      <c r="C26" s="306" t="s">
        <v>536</v>
      </c>
      <c r="D26" s="306" t="s">
        <v>539</v>
      </c>
      <c r="E26" s="306" t="s">
        <v>539</v>
      </c>
      <c r="F26" s="304">
        <v>0.4</v>
      </c>
      <c r="G26" s="304">
        <v>0.4</v>
      </c>
      <c r="H26" s="304">
        <v>0.4</v>
      </c>
      <c r="I26" s="304">
        <v>0.4</v>
      </c>
      <c r="J26" s="307">
        <v>1987</v>
      </c>
      <c r="K26" s="309">
        <v>1</v>
      </c>
      <c r="L26" s="309">
        <v>1</v>
      </c>
      <c r="M26" s="307" t="s">
        <v>528</v>
      </c>
      <c r="N26" s="307" t="s">
        <v>530</v>
      </c>
      <c r="O26" s="309" t="s">
        <v>525</v>
      </c>
      <c r="P26" s="309" t="s">
        <v>529</v>
      </c>
      <c r="Q26" s="307">
        <v>0.65600000000000003</v>
      </c>
      <c r="R26" s="307">
        <v>0.65600000000000003</v>
      </c>
      <c r="S26" s="308">
        <v>2027</v>
      </c>
      <c r="T26" s="309">
        <v>2011</v>
      </c>
      <c r="U26" s="309">
        <v>2</v>
      </c>
      <c r="V26" s="309" t="s">
        <v>531</v>
      </c>
      <c r="W26" s="309" t="s">
        <v>532</v>
      </c>
      <c r="X26" s="307" t="s">
        <v>538</v>
      </c>
      <c r="Y26" s="305" t="s">
        <v>526</v>
      </c>
      <c r="Z26" s="309" t="s">
        <v>450</v>
      </c>
      <c r="AA26" s="309" t="s">
        <v>450</v>
      </c>
    </row>
    <row r="27" spans="1:27" s="310" customFormat="1" ht="78.75" x14ac:dyDescent="0.25">
      <c r="A27" s="309">
        <v>3</v>
      </c>
      <c r="B27" s="306" t="s">
        <v>536</v>
      </c>
      <c r="C27" s="306" t="s">
        <v>536</v>
      </c>
      <c r="D27" s="306" t="s">
        <v>540</v>
      </c>
      <c r="E27" s="306" t="s">
        <v>540</v>
      </c>
      <c r="F27" s="304">
        <v>0.4</v>
      </c>
      <c r="G27" s="304">
        <v>0.4</v>
      </c>
      <c r="H27" s="304">
        <v>0.4</v>
      </c>
      <c r="I27" s="304">
        <v>0.4</v>
      </c>
      <c r="J27" s="307">
        <v>1987</v>
      </c>
      <c r="K27" s="309">
        <v>1</v>
      </c>
      <c r="L27" s="309">
        <v>1</v>
      </c>
      <c r="M27" s="307" t="s">
        <v>528</v>
      </c>
      <c r="N27" s="307" t="s">
        <v>530</v>
      </c>
      <c r="O27" s="309" t="s">
        <v>525</v>
      </c>
      <c r="P27" s="309" t="s">
        <v>529</v>
      </c>
      <c r="Q27" s="307">
        <v>0.64200000000000002</v>
      </c>
      <c r="R27" s="307">
        <v>0.64200000000000002</v>
      </c>
      <c r="S27" s="308">
        <v>2027</v>
      </c>
      <c r="T27" s="309">
        <v>2011</v>
      </c>
      <c r="U27" s="309">
        <v>2</v>
      </c>
      <c r="V27" s="309" t="s">
        <v>531</v>
      </c>
      <c r="W27" s="309" t="s">
        <v>532</v>
      </c>
      <c r="X27" s="307" t="s">
        <v>538</v>
      </c>
      <c r="Y27" s="305" t="s">
        <v>526</v>
      </c>
      <c r="Z27" s="309" t="s">
        <v>450</v>
      </c>
      <c r="AA27" s="309" t="s">
        <v>450</v>
      </c>
    </row>
    <row r="28" spans="1:27" s="310" customFormat="1" ht="78.75" x14ac:dyDescent="0.25">
      <c r="A28" s="309">
        <v>4</v>
      </c>
      <c r="B28" s="306" t="s">
        <v>536</v>
      </c>
      <c r="C28" s="306" t="s">
        <v>536</v>
      </c>
      <c r="D28" s="306" t="s">
        <v>541</v>
      </c>
      <c r="E28" s="306" t="s">
        <v>541</v>
      </c>
      <c r="F28" s="304">
        <v>0.4</v>
      </c>
      <c r="G28" s="304">
        <v>0.4</v>
      </c>
      <c r="H28" s="304">
        <v>0.4</v>
      </c>
      <c r="I28" s="304">
        <v>0.4</v>
      </c>
      <c r="J28" s="307">
        <v>1987</v>
      </c>
      <c r="K28" s="309">
        <v>1</v>
      </c>
      <c r="L28" s="309">
        <v>1</v>
      </c>
      <c r="M28" s="307" t="s">
        <v>528</v>
      </c>
      <c r="N28" s="307" t="s">
        <v>530</v>
      </c>
      <c r="O28" s="309" t="s">
        <v>525</v>
      </c>
      <c r="P28" s="309" t="s">
        <v>529</v>
      </c>
      <c r="Q28" s="307">
        <v>0.56399999999999995</v>
      </c>
      <c r="R28" s="307">
        <v>0.56399999999999995</v>
      </c>
      <c r="S28" s="308">
        <v>2027</v>
      </c>
      <c r="T28" s="309">
        <v>2011</v>
      </c>
      <c r="U28" s="309">
        <v>2</v>
      </c>
      <c r="V28" s="309" t="s">
        <v>531</v>
      </c>
      <c r="W28" s="309" t="s">
        <v>532</v>
      </c>
      <c r="X28" s="307" t="s">
        <v>538</v>
      </c>
      <c r="Y28" s="305" t="s">
        <v>526</v>
      </c>
      <c r="Z28" s="309" t="s">
        <v>450</v>
      </c>
      <c r="AA28" s="309" t="s">
        <v>450</v>
      </c>
    </row>
    <row r="29" spans="1:27" s="310" customFormat="1" ht="94.5" x14ac:dyDescent="0.25">
      <c r="A29" s="309">
        <v>5</v>
      </c>
      <c r="B29" s="306" t="s">
        <v>536</v>
      </c>
      <c r="C29" s="306" t="s">
        <v>536</v>
      </c>
      <c r="D29" s="306" t="s">
        <v>542</v>
      </c>
      <c r="E29" s="306" t="s">
        <v>542</v>
      </c>
      <c r="F29" s="304">
        <v>0.4</v>
      </c>
      <c r="G29" s="304">
        <v>0.4</v>
      </c>
      <c r="H29" s="304">
        <v>0.4</v>
      </c>
      <c r="I29" s="304">
        <v>0.4</v>
      </c>
      <c r="J29" s="307">
        <v>1987</v>
      </c>
      <c r="K29" s="309">
        <v>1</v>
      </c>
      <c r="L29" s="309">
        <v>1</v>
      </c>
      <c r="M29" s="307" t="s">
        <v>528</v>
      </c>
      <c r="N29" s="307" t="s">
        <v>530</v>
      </c>
      <c r="O29" s="309" t="s">
        <v>525</v>
      </c>
      <c r="P29" s="309" t="s">
        <v>529</v>
      </c>
      <c r="Q29" s="307">
        <v>0.82499999999999996</v>
      </c>
      <c r="R29" s="307">
        <v>0.82499999999999996</v>
      </c>
      <c r="S29" s="308">
        <v>2027</v>
      </c>
      <c r="T29" s="309">
        <v>2011</v>
      </c>
      <c r="U29" s="309">
        <v>2</v>
      </c>
      <c r="V29" s="309" t="s">
        <v>531</v>
      </c>
      <c r="W29" s="309" t="s">
        <v>532</v>
      </c>
      <c r="X29" s="307" t="s">
        <v>538</v>
      </c>
      <c r="Y29" s="305" t="s">
        <v>526</v>
      </c>
      <c r="Z29" s="309" t="s">
        <v>450</v>
      </c>
      <c r="AA29" s="309" t="s">
        <v>450</v>
      </c>
    </row>
    <row r="30" spans="1:27" s="310" customFormat="1" ht="94.5" x14ac:dyDescent="0.25">
      <c r="A30" s="309">
        <v>6</v>
      </c>
      <c r="B30" s="306" t="s">
        <v>536</v>
      </c>
      <c r="C30" s="306" t="s">
        <v>536</v>
      </c>
      <c r="D30" s="306" t="s">
        <v>543</v>
      </c>
      <c r="E30" s="306" t="s">
        <v>543</v>
      </c>
      <c r="F30" s="304">
        <v>0.4</v>
      </c>
      <c r="G30" s="304">
        <v>0.4</v>
      </c>
      <c r="H30" s="304">
        <v>0.4</v>
      </c>
      <c r="I30" s="304">
        <v>0.4</v>
      </c>
      <c r="J30" s="307">
        <v>1987</v>
      </c>
      <c r="K30" s="309">
        <v>1</v>
      </c>
      <c r="L30" s="309">
        <v>1</v>
      </c>
      <c r="M30" s="307" t="s">
        <v>528</v>
      </c>
      <c r="N30" s="307" t="s">
        <v>530</v>
      </c>
      <c r="O30" s="309" t="s">
        <v>525</v>
      </c>
      <c r="P30" s="309" t="s">
        <v>529</v>
      </c>
      <c r="Q30" s="307">
        <v>0.63500000000000001</v>
      </c>
      <c r="R30" s="307">
        <v>0.63500000000000001</v>
      </c>
      <c r="S30" s="308">
        <v>2027</v>
      </c>
      <c r="T30" s="309">
        <v>2011</v>
      </c>
      <c r="U30" s="309">
        <v>2</v>
      </c>
      <c r="V30" s="309" t="s">
        <v>531</v>
      </c>
      <c r="W30" s="309" t="s">
        <v>532</v>
      </c>
      <c r="X30" s="307" t="s">
        <v>538</v>
      </c>
      <c r="Y30" s="305" t="s">
        <v>526</v>
      </c>
      <c r="Z30" s="309" t="s">
        <v>450</v>
      </c>
      <c r="AA30" s="309" t="s">
        <v>450</v>
      </c>
    </row>
    <row r="31" spans="1:27" s="310" customFormat="1" ht="78.75" x14ac:dyDescent="0.25">
      <c r="A31" s="309">
        <v>7</v>
      </c>
      <c r="B31" s="306" t="s">
        <v>536</v>
      </c>
      <c r="C31" s="306" t="s">
        <v>536</v>
      </c>
      <c r="D31" s="306" t="s">
        <v>544</v>
      </c>
      <c r="E31" s="306" t="s">
        <v>544</v>
      </c>
      <c r="F31" s="304">
        <v>0.4</v>
      </c>
      <c r="G31" s="304">
        <v>0.4</v>
      </c>
      <c r="H31" s="304">
        <v>0.4</v>
      </c>
      <c r="I31" s="304">
        <v>0.4</v>
      </c>
      <c r="J31" s="307">
        <v>1987</v>
      </c>
      <c r="K31" s="309">
        <v>1</v>
      </c>
      <c r="L31" s="309">
        <v>1</v>
      </c>
      <c r="M31" s="307" t="s">
        <v>528</v>
      </c>
      <c r="N31" s="307" t="s">
        <v>530</v>
      </c>
      <c r="O31" s="309" t="s">
        <v>525</v>
      </c>
      <c r="P31" s="309" t="s">
        <v>529</v>
      </c>
      <c r="Q31" s="307">
        <v>0.8</v>
      </c>
      <c r="R31" s="307">
        <v>0.8</v>
      </c>
      <c r="S31" s="308">
        <v>2027</v>
      </c>
      <c r="T31" s="309">
        <v>2011</v>
      </c>
      <c r="U31" s="309">
        <v>2</v>
      </c>
      <c r="V31" s="309" t="s">
        <v>531</v>
      </c>
      <c r="W31" s="309" t="s">
        <v>532</v>
      </c>
      <c r="X31" s="307" t="s">
        <v>538</v>
      </c>
      <c r="Y31" s="305" t="s">
        <v>526</v>
      </c>
      <c r="Z31" s="309" t="s">
        <v>450</v>
      </c>
      <c r="AA31" s="309" t="s">
        <v>450</v>
      </c>
    </row>
    <row r="32" spans="1:27" s="310" customFormat="1" ht="94.5" x14ac:dyDescent="0.25">
      <c r="A32" s="309">
        <v>8</v>
      </c>
      <c r="B32" s="306" t="s">
        <v>536</v>
      </c>
      <c r="C32" s="306" t="s">
        <v>536</v>
      </c>
      <c r="D32" s="306" t="s">
        <v>545</v>
      </c>
      <c r="E32" s="306" t="s">
        <v>545</v>
      </c>
      <c r="F32" s="304">
        <v>0.4</v>
      </c>
      <c r="G32" s="304">
        <v>0.4</v>
      </c>
      <c r="H32" s="304">
        <v>0.4</v>
      </c>
      <c r="I32" s="304">
        <v>0.4</v>
      </c>
      <c r="J32" s="307">
        <v>1987</v>
      </c>
      <c r="K32" s="309">
        <v>1</v>
      </c>
      <c r="L32" s="309">
        <v>1</v>
      </c>
      <c r="M32" s="307" t="s">
        <v>528</v>
      </c>
      <c r="N32" s="307" t="s">
        <v>530</v>
      </c>
      <c r="O32" s="309" t="s">
        <v>525</v>
      </c>
      <c r="P32" s="309" t="s">
        <v>529</v>
      </c>
      <c r="Q32" s="307">
        <v>0.66200000000000003</v>
      </c>
      <c r="R32" s="307">
        <v>0.66200000000000003</v>
      </c>
      <c r="S32" s="308">
        <v>2027</v>
      </c>
      <c r="T32" s="309">
        <v>2011</v>
      </c>
      <c r="U32" s="309">
        <v>2</v>
      </c>
      <c r="V32" s="309" t="s">
        <v>531</v>
      </c>
      <c r="W32" s="309" t="s">
        <v>532</v>
      </c>
      <c r="X32" s="307" t="s">
        <v>538</v>
      </c>
      <c r="Y32" s="305" t="s">
        <v>526</v>
      </c>
      <c r="Z32" s="309" t="s">
        <v>450</v>
      </c>
      <c r="AA32" s="309" t="s">
        <v>450</v>
      </c>
    </row>
    <row r="33" spans="1:27" s="310" customFormat="1" ht="94.5" x14ac:dyDescent="0.25">
      <c r="A33" s="309">
        <v>9</v>
      </c>
      <c r="B33" s="306" t="s">
        <v>536</v>
      </c>
      <c r="C33" s="306" t="s">
        <v>536</v>
      </c>
      <c r="D33" s="306" t="s">
        <v>546</v>
      </c>
      <c r="E33" s="306" t="s">
        <v>546</v>
      </c>
      <c r="F33" s="304">
        <v>0.4</v>
      </c>
      <c r="G33" s="304">
        <v>0.4</v>
      </c>
      <c r="H33" s="304">
        <v>0.4</v>
      </c>
      <c r="I33" s="304">
        <v>0.4</v>
      </c>
      <c r="J33" s="307">
        <v>1987</v>
      </c>
      <c r="K33" s="309">
        <v>1</v>
      </c>
      <c r="L33" s="309">
        <v>1</v>
      </c>
      <c r="M33" s="307" t="s">
        <v>528</v>
      </c>
      <c r="N33" s="307" t="s">
        <v>530</v>
      </c>
      <c r="O33" s="309" t="s">
        <v>525</v>
      </c>
      <c r="P33" s="309" t="s">
        <v>529</v>
      </c>
      <c r="Q33" s="307">
        <v>0.495</v>
      </c>
      <c r="R33" s="307">
        <v>0.495</v>
      </c>
      <c r="S33" s="308">
        <v>2027</v>
      </c>
      <c r="T33" s="309">
        <v>2011</v>
      </c>
      <c r="U33" s="309">
        <v>2</v>
      </c>
      <c r="V33" s="309" t="s">
        <v>531</v>
      </c>
      <c r="W33" s="309" t="s">
        <v>532</v>
      </c>
      <c r="X33" s="307" t="s">
        <v>538</v>
      </c>
      <c r="Y33" s="305" t="s">
        <v>526</v>
      </c>
      <c r="Z33" s="309" t="s">
        <v>450</v>
      </c>
      <c r="AA33" s="309" t="s">
        <v>450</v>
      </c>
    </row>
    <row r="34" spans="1:27" s="310" customFormat="1" ht="94.5" x14ac:dyDescent="0.25">
      <c r="A34" s="309">
        <v>10</v>
      </c>
      <c r="B34" s="306" t="s">
        <v>536</v>
      </c>
      <c r="C34" s="306" t="s">
        <v>536</v>
      </c>
      <c r="D34" s="306" t="s">
        <v>547</v>
      </c>
      <c r="E34" s="306" t="s">
        <v>547</v>
      </c>
      <c r="F34" s="304">
        <v>0.4</v>
      </c>
      <c r="G34" s="304">
        <v>0.4</v>
      </c>
      <c r="H34" s="304">
        <v>0.4</v>
      </c>
      <c r="I34" s="304">
        <v>0.4</v>
      </c>
      <c r="J34" s="307">
        <v>1987</v>
      </c>
      <c r="K34" s="309">
        <v>1</v>
      </c>
      <c r="L34" s="309">
        <v>1</v>
      </c>
      <c r="M34" s="307" t="s">
        <v>528</v>
      </c>
      <c r="N34" s="307" t="s">
        <v>530</v>
      </c>
      <c r="O34" s="309" t="s">
        <v>525</v>
      </c>
      <c r="P34" s="309" t="s">
        <v>529</v>
      </c>
      <c r="Q34" s="307">
        <v>0.10299999999999999</v>
      </c>
      <c r="R34" s="307">
        <v>0.10299999999999999</v>
      </c>
      <c r="S34" s="308">
        <v>2027</v>
      </c>
      <c r="T34" s="309">
        <v>2011</v>
      </c>
      <c r="U34" s="309">
        <v>2</v>
      </c>
      <c r="V34" s="309" t="s">
        <v>531</v>
      </c>
      <c r="W34" s="309" t="s">
        <v>532</v>
      </c>
      <c r="X34" s="307" t="s">
        <v>538</v>
      </c>
      <c r="Y34" s="305" t="s">
        <v>526</v>
      </c>
      <c r="Z34" s="309" t="s">
        <v>450</v>
      </c>
      <c r="AA34" s="309" t="s">
        <v>450</v>
      </c>
    </row>
    <row r="35" spans="1:27" s="310" customFormat="1" ht="94.5" x14ac:dyDescent="0.25">
      <c r="A35" s="309">
        <v>11</v>
      </c>
      <c r="B35" s="306" t="s">
        <v>536</v>
      </c>
      <c r="C35" s="306" t="s">
        <v>536</v>
      </c>
      <c r="D35" s="306" t="s">
        <v>548</v>
      </c>
      <c r="E35" s="306" t="s">
        <v>548</v>
      </c>
      <c r="F35" s="304">
        <v>0.4</v>
      </c>
      <c r="G35" s="304">
        <v>0.4</v>
      </c>
      <c r="H35" s="304">
        <v>0.4</v>
      </c>
      <c r="I35" s="304">
        <v>0.4</v>
      </c>
      <c r="J35" s="307">
        <v>1987</v>
      </c>
      <c r="K35" s="309">
        <v>1</v>
      </c>
      <c r="L35" s="309">
        <v>1</v>
      </c>
      <c r="M35" s="307" t="s">
        <v>528</v>
      </c>
      <c r="N35" s="307" t="s">
        <v>530</v>
      </c>
      <c r="O35" s="309" t="s">
        <v>525</v>
      </c>
      <c r="P35" s="309" t="s">
        <v>529</v>
      </c>
      <c r="Q35" s="307">
        <v>0.19700000000000001</v>
      </c>
      <c r="R35" s="307">
        <v>0.19700000000000001</v>
      </c>
      <c r="S35" s="308">
        <v>2027</v>
      </c>
      <c r="T35" s="309">
        <v>2011</v>
      </c>
      <c r="U35" s="309">
        <v>2</v>
      </c>
      <c r="V35" s="309" t="s">
        <v>531</v>
      </c>
      <c r="W35" s="309" t="s">
        <v>532</v>
      </c>
      <c r="X35" s="307" t="s">
        <v>538</v>
      </c>
      <c r="Y35" s="305" t="s">
        <v>526</v>
      </c>
      <c r="Z35" s="309" t="s">
        <v>450</v>
      </c>
      <c r="AA35" s="309"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B31" sqref="B31"/>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2023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M_TP3400.VL.0075</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н.п.Новоатьялово Ялуторовского РЭС Южного ТПО (реконструкция  ВЛИ-0,4 кВ - 6.16км)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554</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н.п.Новоатьялово Ялуторовского РЭС Южного ТПО (реконструкция  ВЛИ-0,4 кВ - 6.16км)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M_TP3400.VL.0075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topLeftCell="A11"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4"/>
      <c r="V1" s="394"/>
      <c r="W1" s="394"/>
      <c r="X1" s="394"/>
      <c r="Y1" s="394"/>
    </row>
    <row r="2" spans="1:25" s="244" customFormat="1" ht="27.75" x14ac:dyDescent="0.4">
      <c r="A2" s="73"/>
      <c r="B2" s="73"/>
      <c r="C2" s="73"/>
      <c r="D2" s="73"/>
      <c r="E2" s="73"/>
      <c r="F2" s="73"/>
      <c r="G2" s="73"/>
      <c r="H2" s="73"/>
      <c r="I2" s="73"/>
      <c r="J2" s="85"/>
      <c r="K2" s="85"/>
      <c r="L2" s="97" t="s">
        <v>10</v>
      </c>
      <c r="T2" s="170"/>
      <c r="U2" s="394"/>
      <c r="V2" s="394"/>
      <c r="W2" s="394"/>
      <c r="X2" s="394"/>
      <c r="Y2" s="39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46" t="str">
        <f>'4. паспортбюджет'!A5:O5</f>
        <v>Год раскрытия информации: 2023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4"/>
      <c r="V9" s="394"/>
      <c r="W9" s="394"/>
      <c r="X9" s="394"/>
      <c r="Y9" s="394"/>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M_TP3400.VL.0075</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4"/>
      <c r="V16" s="394"/>
      <c r="W16" s="394"/>
      <c r="X16" s="170"/>
      <c r="Y16" s="170"/>
    </row>
    <row r="17" spans="1:53" ht="27.75" x14ac:dyDescent="0.4">
      <c r="A17" s="176"/>
      <c r="B17" s="113"/>
      <c r="K17" s="177"/>
      <c r="T17" s="170"/>
      <c r="U17" s="394"/>
      <c r="V17" s="394"/>
      <c r="W17" s="394"/>
      <c r="X17" s="170"/>
      <c r="Y17" s="170"/>
    </row>
    <row r="18" spans="1:53" ht="27.75" x14ac:dyDescent="0.4">
      <c r="A18" s="397" t="s">
        <v>562</v>
      </c>
      <c r="B18" s="397"/>
      <c r="C18" s="397"/>
      <c r="D18" s="397"/>
      <c r="E18" s="397"/>
      <c r="F18" s="397"/>
      <c r="G18" s="397"/>
      <c r="H18" s="397"/>
      <c r="I18" s="397"/>
      <c r="J18" s="397"/>
      <c r="K18" s="397"/>
      <c r="L18" s="397"/>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476</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454</v>
      </c>
      <c r="B26" s="191">
        <v>6</v>
      </c>
      <c r="D26" s="398" t="s">
        <v>455</v>
      </c>
      <c r="E26" s="398"/>
      <c r="F26" s="192">
        <f>AZ89</f>
        <v>-7141813.3455966227</v>
      </c>
      <c r="K26" s="129"/>
    </row>
    <row r="27" spans="1:53" x14ac:dyDescent="0.25">
      <c r="A27" s="183" t="s">
        <v>284</v>
      </c>
      <c r="B27" s="191">
        <v>6</v>
      </c>
      <c r="D27" s="398" t="s">
        <v>456</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466</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467</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468</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470</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C66" sqref="C66"/>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2023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560</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M_TP3400.VL.0075</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row>
    <row r="16" spans="1:44" x14ac:dyDescent="0.25">
      <c r="A16" s="352" t="s">
        <v>6</v>
      </c>
      <c r="B16" s="352"/>
      <c r="C16" s="352"/>
      <c r="D16" s="352"/>
      <c r="E16" s="352"/>
      <c r="F16" s="352"/>
      <c r="G16" s="352"/>
      <c r="H16" s="352"/>
      <c r="I16" s="352"/>
      <c r="J16" s="352"/>
      <c r="K16" s="352"/>
      <c r="L16" s="352"/>
    </row>
    <row r="17" spans="1:12" ht="15.75" customHeight="1" x14ac:dyDescent="0.25">
      <c r="L17" s="311"/>
    </row>
    <row r="18" spans="1:12" x14ac:dyDescent="0.25">
      <c r="K18" s="224"/>
    </row>
    <row r="19" spans="1:12" ht="15.75" customHeight="1" x14ac:dyDescent="0.25">
      <c r="A19" s="409" t="s">
        <v>416</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45814</v>
      </c>
      <c r="H30" s="79">
        <f>G32</f>
        <v>45904</v>
      </c>
      <c r="I30" s="78"/>
      <c r="J30" s="78"/>
      <c r="K30" s="81"/>
      <c r="L30" s="81"/>
    </row>
    <row r="31" spans="1:12" s="233" customFormat="1" ht="37.5" customHeight="1" x14ac:dyDescent="0.25">
      <c r="A31" s="229" t="s">
        <v>209</v>
      </c>
      <c r="B31" s="234" t="s">
        <v>360</v>
      </c>
      <c r="C31" s="82">
        <v>45754</v>
      </c>
      <c r="D31" s="82">
        <f>C31+60</f>
        <v>45814</v>
      </c>
      <c r="E31" s="231"/>
      <c r="F31" s="231"/>
      <c r="G31" s="82">
        <v>45754</v>
      </c>
      <c r="H31" s="82">
        <f>G31+60</f>
        <v>45814</v>
      </c>
      <c r="I31" s="235"/>
      <c r="J31" s="78"/>
      <c r="K31" s="81"/>
      <c r="L31" s="81"/>
    </row>
    <row r="32" spans="1:12" s="233" customFormat="1" ht="31.5" x14ac:dyDescent="0.25">
      <c r="A32" s="229" t="s">
        <v>207</v>
      </c>
      <c r="B32" s="234" t="s">
        <v>365</v>
      </c>
      <c r="C32" s="82">
        <f>D31+90</f>
        <v>45904</v>
      </c>
      <c r="D32" s="82">
        <f>C32+10</f>
        <v>45914</v>
      </c>
      <c r="E32" s="231"/>
      <c r="F32" s="231"/>
      <c r="G32" s="82">
        <f>H31+90</f>
        <v>45904</v>
      </c>
      <c r="H32" s="82">
        <f>G32+10</f>
        <v>45914</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45924</v>
      </c>
      <c r="H35" s="82">
        <f>G35+10</f>
        <v>45934</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45914</v>
      </c>
      <c r="H37" s="82">
        <f>G37+10</f>
        <v>45924</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2"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7" t="s">
        <v>560</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7" t="str">
        <f>'1. паспорт местоположение'!A12:C12</f>
        <v>M_TP3400.VL.0075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7" t="str">
        <f>'1. паспорт местоположение'!A15:C15</f>
        <v>Реконструкция ВЛ-0.4кВ  н.п.Новоатьялово Ялуторовского РЭС Южного ТПО (реконструкция  ВЛИ-0,4 кВ - 6.16км)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18"/>
      <c r="B16" s="418"/>
      <c r="C16" s="418"/>
      <c r="D16" s="418"/>
      <c r="E16" s="418"/>
      <c r="F16" s="418"/>
      <c r="G16" s="418"/>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0" t="s">
        <v>186</v>
      </c>
      <c r="B20" s="410" t="s">
        <v>185</v>
      </c>
      <c r="C20" s="413" t="s">
        <v>184</v>
      </c>
      <c r="D20" s="413"/>
      <c r="E20" s="414" t="s">
        <v>183</v>
      </c>
      <c r="F20" s="414"/>
      <c r="G20" s="410" t="s">
        <v>564</v>
      </c>
      <c r="H20" s="415" t="s">
        <v>549</v>
      </c>
      <c r="I20" s="416"/>
      <c r="J20" s="416"/>
      <c r="K20" s="416"/>
      <c r="L20" s="415" t="s">
        <v>555</v>
      </c>
      <c r="M20" s="416"/>
      <c r="N20" s="416"/>
      <c r="O20" s="416"/>
      <c r="P20" s="415" t="s">
        <v>550</v>
      </c>
      <c r="Q20" s="416"/>
      <c r="R20" s="416"/>
      <c r="S20" s="416"/>
      <c r="T20" s="415" t="s">
        <v>551</v>
      </c>
      <c r="U20" s="416"/>
      <c r="V20" s="416"/>
      <c r="W20" s="416"/>
      <c r="X20" s="415" t="s">
        <v>552</v>
      </c>
      <c r="Y20" s="416"/>
      <c r="Z20" s="416"/>
      <c r="AA20" s="416"/>
      <c r="AB20" s="420" t="s">
        <v>182</v>
      </c>
      <c r="AC20" s="421"/>
    </row>
    <row r="21" spans="1:29" ht="99.75" customHeight="1" x14ac:dyDescent="0.25">
      <c r="A21" s="411"/>
      <c r="B21" s="411"/>
      <c r="C21" s="413"/>
      <c r="D21" s="413"/>
      <c r="E21" s="414"/>
      <c r="F21" s="414"/>
      <c r="G21" s="411"/>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22"/>
      <c r="AC21" s="423"/>
    </row>
    <row r="22" spans="1:29" ht="89.25" customHeight="1" x14ac:dyDescent="0.25">
      <c r="A22" s="412"/>
      <c r="B22" s="412"/>
      <c r="C22" s="330" t="s">
        <v>2</v>
      </c>
      <c r="D22" s="330" t="s">
        <v>180</v>
      </c>
      <c r="E22" s="313" t="s">
        <v>556</v>
      </c>
      <c r="F22" s="313" t="s">
        <v>565</v>
      </c>
      <c r="G22" s="412"/>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30" t="s">
        <v>181</v>
      </c>
      <c r="AC22" s="330"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29" ht="47.25" customHeight="1" x14ac:dyDescent="0.25">
      <c r="A24" s="315">
        <v>1</v>
      </c>
      <c r="B24" s="316" t="s">
        <v>179</v>
      </c>
      <c r="C24" s="317">
        <v>12.841536</v>
      </c>
      <c r="D24" s="317">
        <v>14.252675999999999</v>
      </c>
      <c r="E24" s="317">
        <v>14.252675999999999</v>
      </c>
      <c r="F24" s="317">
        <v>14.252675999999999</v>
      </c>
      <c r="G24" s="317">
        <v>0</v>
      </c>
      <c r="H24" s="317">
        <v>0</v>
      </c>
      <c r="I24" s="317"/>
      <c r="J24" s="317">
        <v>0</v>
      </c>
      <c r="K24" s="317"/>
      <c r="L24" s="317">
        <v>0</v>
      </c>
      <c r="M24" s="317"/>
      <c r="N24" s="317">
        <v>0</v>
      </c>
      <c r="O24" s="317"/>
      <c r="P24" s="317">
        <v>0.57595200000000002</v>
      </c>
      <c r="Q24" s="317"/>
      <c r="R24" s="317">
        <v>0.63734399999999991</v>
      </c>
      <c r="S24" s="317"/>
      <c r="T24" s="317">
        <v>0</v>
      </c>
      <c r="U24" s="317"/>
      <c r="V24" s="317">
        <v>0</v>
      </c>
      <c r="W24" s="317"/>
      <c r="X24" s="317">
        <v>12.265584</v>
      </c>
      <c r="Y24" s="317"/>
      <c r="Z24" s="317">
        <v>13.615332</v>
      </c>
      <c r="AA24" s="317"/>
      <c r="AB24" s="317">
        <v>12.841536000000001</v>
      </c>
      <c r="AC24" s="317">
        <v>14.252676000000001</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0.47996000000000005</v>
      </c>
      <c r="Q27" s="317"/>
      <c r="R27" s="317">
        <v>0.53111999999999993</v>
      </c>
      <c r="S27" s="317"/>
      <c r="T27" s="317">
        <v>0</v>
      </c>
      <c r="U27" s="317"/>
      <c r="V27" s="317">
        <v>0</v>
      </c>
      <c r="W27" s="317"/>
      <c r="X27" s="317">
        <v>10.22132</v>
      </c>
      <c r="Y27" s="317"/>
      <c r="Z27" s="317">
        <v>11.346110000000001</v>
      </c>
      <c r="AA27" s="317"/>
      <c r="AB27" s="317">
        <v>10.701280000000001</v>
      </c>
      <c r="AC27" s="317">
        <v>11.877230000000001</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9.5991999999999966E-2</v>
      </c>
      <c r="Q29" s="317"/>
      <c r="R29" s="317">
        <v>0.10622399999999999</v>
      </c>
      <c r="S29" s="317"/>
      <c r="T29" s="317">
        <v>0</v>
      </c>
      <c r="U29" s="317"/>
      <c r="V29" s="317">
        <v>0</v>
      </c>
      <c r="W29" s="317"/>
      <c r="X29" s="317">
        <v>2.0442640000000001</v>
      </c>
      <c r="Y29" s="317"/>
      <c r="Z29" s="317">
        <v>2.2692219999999992</v>
      </c>
      <c r="AA29" s="317"/>
      <c r="AB29" s="317">
        <v>2.1402560000000008</v>
      </c>
      <c r="AC29" s="317">
        <v>2.3754460000000002</v>
      </c>
    </row>
    <row r="30" spans="1:29" ht="47.25" x14ac:dyDescent="0.25">
      <c r="A30" s="315" t="s">
        <v>63</v>
      </c>
      <c r="B30" s="316" t="s">
        <v>169</v>
      </c>
      <c r="C30" s="317">
        <v>10.701280000000001</v>
      </c>
      <c r="D30" s="317">
        <v>11.877230000000001</v>
      </c>
      <c r="E30" s="317">
        <v>11.877230000000001</v>
      </c>
      <c r="F30" s="317">
        <v>11.877230000000001</v>
      </c>
      <c r="G30" s="317">
        <v>0</v>
      </c>
      <c r="H30" s="317">
        <v>0</v>
      </c>
      <c r="I30" s="317"/>
      <c r="J30" s="317">
        <v>0</v>
      </c>
      <c r="K30" s="317"/>
      <c r="L30" s="317">
        <v>0</v>
      </c>
      <c r="M30" s="317"/>
      <c r="N30" s="317">
        <v>0</v>
      </c>
      <c r="O30" s="317"/>
      <c r="P30" s="317">
        <v>0.47996</v>
      </c>
      <c r="Q30" s="317"/>
      <c r="R30" s="317">
        <v>0.53112000000000004</v>
      </c>
      <c r="S30" s="317"/>
      <c r="T30" s="317">
        <v>0</v>
      </c>
      <c r="U30" s="317"/>
      <c r="V30" s="317">
        <v>0</v>
      </c>
      <c r="W30" s="317"/>
      <c r="X30" s="317">
        <v>10.221320000000002</v>
      </c>
      <c r="Y30" s="317"/>
      <c r="Z30" s="317">
        <v>11.346110000000001</v>
      </c>
      <c r="AA30" s="317"/>
      <c r="AB30" s="317">
        <v>10.701280000000002</v>
      </c>
      <c r="AC30" s="317">
        <v>11.877230000000001</v>
      </c>
    </row>
    <row r="31" spans="1:29" x14ac:dyDescent="0.25">
      <c r="A31" s="315" t="s">
        <v>168</v>
      </c>
      <c r="B31" s="319" t="s">
        <v>167</v>
      </c>
      <c r="C31" s="317">
        <v>0.47996</v>
      </c>
      <c r="D31" s="317">
        <v>0.53112000000000004</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9.1832199999999986</v>
      </c>
      <c r="D32" s="317">
        <v>10.152100000000001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1.0381000000000022</v>
      </c>
      <c r="D34" s="317">
        <v>1.19401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559</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6.16</v>
      </c>
      <c r="Y39" s="322">
        <v>4</v>
      </c>
      <c r="Z39" s="317">
        <v>6.16</v>
      </c>
      <c r="AA39" s="322">
        <v>4</v>
      </c>
      <c r="AB39" s="317">
        <v>6.16</v>
      </c>
      <c r="AC39" s="317">
        <v>6.16</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6.16</v>
      </c>
      <c r="D51" s="317">
        <v>6.16</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6.16</v>
      </c>
      <c r="Y51" s="317"/>
      <c r="Z51" s="317">
        <v>6.16</v>
      </c>
      <c r="AA51" s="317"/>
      <c r="AB51" s="317">
        <v>6.16</v>
      </c>
      <c r="AC51" s="317">
        <v>6.16</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10.701280000000001</v>
      </c>
      <c r="D62" s="317">
        <v>11.877230000000001</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10.701280000000001</v>
      </c>
      <c r="Y62" s="317"/>
      <c r="Z62" s="317">
        <v>11.877230000000001</v>
      </c>
      <c r="AA62" s="317"/>
      <c r="AB62" s="317">
        <v>10.701280000000001</v>
      </c>
      <c r="AC62" s="317">
        <v>11.877230000000001</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6.16</v>
      </c>
      <c r="Y66" s="317"/>
      <c r="Z66" s="317">
        <v>6.16</v>
      </c>
      <c r="AA66" s="317"/>
      <c r="AB66" s="317">
        <v>6.16</v>
      </c>
      <c r="AC66" s="317">
        <v>6.16</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26"/>
      <c r="J79" s="317">
        <v>0</v>
      </c>
      <c r="K79" s="325"/>
      <c r="L79" s="317">
        <v>0</v>
      </c>
      <c r="M79" s="325"/>
      <c r="N79" s="317">
        <v>0</v>
      </c>
      <c r="O79" s="325"/>
      <c r="P79" s="317">
        <v>0</v>
      </c>
      <c r="Q79" s="325"/>
      <c r="R79" s="317">
        <v>0</v>
      </c>
      <c r="S79" s="325"/>
      <c r="T79" s="317">
        <v>0</v>
      </c>
      <c r="U79" s="325"/>
      <c r="V79" s="317">
        <v>0</v>
      </c>
      <c r="W79" s="325"/>
      <c r="X79" s="317">
        <v>6.16</v>
      </c>
      <c r="Y79" s="325"/>
      <c r="Z79" s="317">
        <v>6.16</v>
      </c>
      <c r="AA79" s="325"/>
      <c r="AB79" s="317">
        <v>6.16</v>
      </c>
      <c r="AC79" s="317">
        <v>6.16</v>
      </c>
    </row>
    <row r="80" spans="1:29" x14ac:dyDescent="0.25">
      <c r="A80" s="318" t="s">
        <v>226</v>
      </c>
      <c r="B80" s="319" t="s">
        <v>485</v>
      </c>
      <c r="C80" s="324"/>
      <c r="D80" s="325"/>
      <c r="E80" s="326"/>
      <c r="F80" s="326"/>
      <c r="G80" s="317">
        <v>0</v>
      </c>
      <c r="H80" s="317">
        <v>0</v>
      </c>
      <c r="I80" s="326"/>
      <c r="J80" s="317">
        <v>0</v>
      </c>
      <c r="K80" s="325"/>
      <c r="L80" s="317">
        <v>0</v>
      </c>
      <c r="M80" s="325"/>
      <c r="N80" s="317">
        <v>0</v>
      </c>
      <c r="O80" s="325"/>
      <c r="P80" s="317">
        <v>0</v>
      </c>
      <c r="Q80" s="325"/>
      <c r="R80" s="317">
        <v>0</v>
      </c>
      <c r="S80" s="325"/>
      <c r="T80" s="317">
        <v>0</v>
      </c>
      <c r="U80" s="325"/>
      <c r="V80" s="317">
        <v>0</v>
      </c>
      <c r="W80" s="325"/>
      <c r="X80" s="317">
        <v>0</v>
      </c>
      <c r="Y80" s="325"/>
      <c r="Z80" s="317">
        <v>0</v>
      </c>
      <c r="AA80" s="325"/>
      <c r="AB80" s="317">
        <v>0</v>
      </c>
      <c r="AC80" s="317">
        <v>0</v>
      </c>
    </row>
    <row r="81" spans="1:29" x14ac:dyDescent="0.25">
      <c r="A81" s="318" t="s">
        <v>508</v>
      </c>
      <c r="B81" s="319" t="s">
        <v>486</v>
      </c>
      <c r="C81" s="324"/>
      <c r="D81" s="325"/>
      <c r="E81" s="326"/>
      <c r="F81" s="326"/>
      <c r="G81" s="317">
        <v>0</v>
      </c>
      <c r="H81" s="317">
        <v>0</v>
      </c>
      <c r="I81" s="326"/>
      <c r="J81" s="317">
        <v>0</v>
      </c>
      <c r="K81" s="325"/>
      <c r="L81" s="317">
        <v>0</v>
      </c>
      <c r="M81" s="325"/>
      <c r="N81" s="317">
        <v>0</v>
      </c>
      <c r="O81" s="325"/>
      <c r="P81" s="317">
        <v>0</v>
      </c>
      <c r="Q81" s="325"/>
      <c r="R81" s="317">
        <v>0</v>
      </c>
      <c r="S81" s="325"/>
      <c r="T81" s="317">
        <v>0</v>
      </c>
      <c r="U81" s="325"/>
      <c r="V81" s="317">
        <v>0</v>
      </c>
      <c r="W81" s="325"/>
      <c r="X81" s="317">
        <v>0</v>
      </c>
      <c r="Y81" s="325"/>
      <c r="Z81" s="317">
        <v>0</v>
      </c>
      <c r="AA81" s="325"/>
      <c r="AB81" s="317">
        <v>0</v>
      </c>
      <c r="AC81" s="317">
        <v>0</v>
      </c>
    </row>
    <row r="82" spans="1:29" x14ac:dyDescent="0.25">
      <c r="A82" s="318" t="s">
        <v>509</v>
      </c>
      <c r="B82" s="319" t="s">
        <v>487</v>
      </c>
      <c r="C82" s="324"/>
      <c r="D82" s="325"/>
      <c r="E82" s="326"/>
      <c r="F82" s="326"/>
      <c r="G82" s="317">
        <v>0</v>
      </c>
      <c r="H82" s="317">
        <v>0</v>
      </c>
      <c r="I82" s="326"/>
      <c r="J82" s="317">
        <v>0</v>
      </c>
      <c r="K82" s="325"/>
      <c r="L82" s="317">
        <v>0</v>
      </c>
      <c r="M82" s="325"/>
      <c r="N82" s="317">
        <v>0</v>
      </c>
      <c r="O82" s="325"/>
      <c r="P82" s="317">
        <v>0</v>
      </c>
      <c r="Q82" s="325"/>
      <c r="R82" s="317">
        <v>0</v>
      </c>
      <c r="S82" s="325"/>
      <c r="T82" s="317">
        <v>0</v>
      </c>
      <c r="U82" s="325"/>
      <c r="V82" s="317">
        <v>0</v>
      </c>
      <c r="W82" s="325"/>
      <c r="X82" s="317">
        <v>0</v>
      </c>
      <c r="Y82" s="325"/>
      <c r="Z82" s="317">
        <v>0</v>
      </c>
      <c r="AA82" s="325"/>
      <c r="AB82" s="317">
        <v>0</v>
      </c>
      <c r="AC82" s="317">
        <v>0</v>
      </c>
    </row>
    <row r="83" spans="1:29" x14ac:dyDescent="0.25">
      <c r="A83" s="318" t="s">
        <v>510</v>
      </c>
      <c r="B83" s="319" t="s">
        <v>489</v>
      </c>
      <c r="C83" s="324"/>
      <c r="D83" s="325"/>
      <c r="E83" s="326"/>
      <c r="F83" s="326"/>
      <c r="G83" s="317">
        <v>0</v>
      </c>
      <c r="H83" s="317">
        <v>0</v>
      </c>
      <c r="I83" s="326"/>
      <c r="J83" s="317">
        <v>0</v>
      </c>
      <c r="K83" s="325"/>
      <c r="L83" s="317">
        <v>0</v>
      </c>
      <c r="M83" s="325"/>
      <c r="N83" s="317">
        <v>0</v>
      </c>
      <c r="O83" s="325"/>
      <c r="P83" s="317">
        <v>0</v>
      </c>
      <c r="Q83" s="325"/>
      <c r="R83" s="317">
        <v>0</v>
      </c>
      <c r="S83" s="325"/>
      <c r="T83" s="317">
        <v>0</v>
      </c>
      <c r="U83" s="325"/>
      <c r="V83" s="317">
        <v>0</v>
      </c>
      <c r="W83" s="325"/>
      <c r="X83" s="317">
        <v>0</v>
      </c>
      <c r="Y83" s="325"/>
      <c r="Z83" s="317">
        <v>0</v>
      </c>
      <c r="AA83" s="325"/>
      <c r="AB83" s="317">
        <v>0</v>
      </c>
      <c r="AC83" s="317">
        <v>0</v>
      </c>
    </row>
    <row r="84" spans="1:29" x14ac:dyDescent="0.25">
      <c r="A84" s="318" t="s">
        <v>511</v>
      </c>
      <c r="B84" s="319" t="s">
        <v>491</v>
      </c>
      <c r="C84" s="324"/>
      <c r="D84" s="325"/>
      <c r="E84" s="326"/>
      <c r="F84" s="326"/>
      <c r="G84" s="317">
        <v>0</v>
      </c>
      <c r="H84" s="317">
        <v>0</v>
      </c>
      <c r="I84" s="326"/>
      <c r="J84" s="317">
        <v>0</v>
      </c>
      <c r="K84" s="325"/>
      <c r="L84" s="317">
        <v>0</v>
      </c>
      <c r="M84" s="325"/>
      <c r="N84" s="317">
        <v>0</v>
      </c>
      <c r="O84" s="325"/>
      <c r="P84" s="317">
        <v>0</v>
      </c>
      <c r="Q84" s="325"/>
      <c r="R84" s="317">
        <v>0</v>
      </c>
      <c r="S84" s="325"/>
      <c r="T84" s="317">
        <v>0</v>
      </c>
      <c r="U84" s="325"/>
      <c r="V84" s="317">
        <v>0</v>
      </c>
      <c r="W84" s="325"/>
      <c r="X84" s="317">
        <v>0</v>
      </c>
      <c r="Y84" s="325"/>
      <c r="Z84" s="317">
        <v>0</v>
      </c>
      <c r="AA84" s="325"/>
      <c r="AB84" s="317">
        <v>0</v>
      </c>
      <c r="AC84" s="317">
        <v>0</v>
      </c>
    </row>
    <row r="85" spans="1:29" x14ac:dyDescent="0.25">
      <c r="A85" s="318" t="s">
        <v>512</v>
      </c>
      <c r="B85" s="319" t="s">
        <v>493</v>
      </c>
      <c r="C85" s="324"/>
      <c r="D85" s="325"/>
      <c r="E85" s="326"/>
      <c r="F85" s="326"/>
      <c r="G85" s="317">
        <v>0</v>
      </c>
      <c r="H85" s="317">
        <v>0</v>
      </c>
      <c r="I85" s="326"/>
      <c r="J85" s="317">
        <v>0</v>
      </c>
      <c r="K85" s="325"/>
      <c r="L85" s="317">
        <v>0</v>
      </c>
      <c r="M85" s="325"/>
      <c r="N85" s="317">
        <v>0</v>
      </c>
      <c r="O85" s="325"/>
      <c r="P85" s="317">
        <v>0</v>
      </c>
      <c r="Q85" s="325"/>
      <c r="R85" s="317">
        <v>0</v>
      </c>
      <c r="S85" s="325"/>
      <c r="T85" s="317">
        <v>0</v>
      </c>
      <c r="U85" s="325"/>
      <c r="V85" s="317">
        <v>0</v>
      </c>
      <c r="W85" s="325"/>
      <c r="X85" s="317">
        <v>0</v>
      </c>
      <c r="Y85" s="325"/>
      <c r="Z85" s="317">
        <v>0</v>
      </c>
      <c r="AA85" s="325"/>
      <c r="AB85" s="317">
        <v>0</v>
      </c>
      <c r="AC85" s="317">
        <v>0</v>
      </c>
    </row>
    <row r="86" spans="1:29" x14ac:dyDescent="0.25">
      <c r="A86" s="318" t="s">
        <v>513</v>
      </c>
      <c r="B86" s="319" t="s">
        <v>495</v>
      </c>
      <c r="C86" s="327"/>
      <c r="D86" s="325"/>
      <c r="E86" s="326"/>
      <c r="F86" s="326"/>
      <c r="G86" s="317">
        <v>0</v>
      </c>
      <c r="H86" s="317">
        <v>0</v>
      </c>
      <c r="I86" s="326"/>
      <c r="J86" s="317">
        <v>0</v>
      </c>
      <c r="K86" s="325"/>
      <c r="L86" s="317">
        <v>0</v>
      </c>
      <c r="M86" s="325"/>
      <c r="N86" s="317">
        <v>0</v>
      </c>
      <c r="O86" s="325"/>
      <c r="P86" s="317">
        <v>0</v>
      </c>
      <c r="Q86" s="325"/>
      <c r="R86" s="317">
        <v>0</v>
      </c>
      <c r="S86" s="325"/>
      <c r="T86" s="317">
        <v>0</v>
      </c>
      <c r="U86" s="325"/>
      <c r="V86" s="317">
        <v>0</v>
      </c>
      <c r="W86" s="325"/>
      <c r="X86" s="317">
        <v>0</v>
      </c>
      <c r="Y86" s="325"/>
      <c r="Z86" s="317">
        <v>0</v>
      </c>
      <c r="AA86" s="325"/>
      <c r="AB86" s="317">
        <v>0</v>
      </c>
      <c r="AC86" s="31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X21:Y21"/>
    <mergeCell ref="Z21:AA21"/>
    <mergeCell ref="H21:I21"/>
    <mergeCell ref="J21:K21"/>
    <mergeCell ref="L21:M21"/>
    <mergeCell ref="N21:O21"/>
    <mergeCell ref="P21:Q21"/>
    <mergeCell ref="R21:S21"/>
    <mergeCell ref="T21:U21"/>
    <mergeCell ref="A4:AC4"/>
    <mergeCell ref="A6:AC6"/>
    <mergeCell ref="A8:AC8"/>
    <mergeCell ref="A9:AC9"/>
    <mergeCell ref="A11:AC1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 '!A11:G11</f>
        <v>M_TP3400.VL.0075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 '!A14:G14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2023 год</v>
      </c>
      <c r="B5" s="461"/>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M_TP3400.VL.0075</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н.п.Новоатьялово Ялуторовского РЭС Южного ТПО (реконструкция  ВЛИ-0,4 кВ - 6.16км)</v>
      </c>
      <c r="B15" s="458"/>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568</v>
      </c>
      <c r="B27" s="94">
        <f>'6.2. Паспорт фин осв ввод '!D24</f>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1" t="s">
        <v>563</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557</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2023-10-25T07:54:06Z</dcterms:modified>
</cp:coreProperties>
</file>